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24000" windowHeight="7935" tabRatio="793" firstSheet="2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ввод'!$A$1:$U$60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ввод'!$A$1:$U$60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ввод'!$A$1:$U$60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ввод'!$A$1:$U$60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ввод'!$A$1:$U$60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ввод'!$A$1:$U$60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ввод'!$A$1:$U$60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D27" i="5" l="1"/>
  <c r="D28" i="5"/>
  <c r="D29" i="5"/>
  <c r="D30" i="5"/>
  <c r="P26" i="5"/>
  <c r="D26" i="5" s="1"/>
  <c r="R43" i="5" l="1"/>
  <c r="R23" i="5"/>
  <c r="D23" i="5"/>
  <c r="C23" i="5"/>
  <c r="U23" i="5" l="1"/>
  <c r="T23" i="5"/>
  <c r="T20" i="5"/>
  <c r="R30" i="5" l="1"/>
  <c r="U20" i="5"/>
</calcChain>
</file>

<file path=xl/sharedStrings.xml><?xml version="1.0" encoding="utf-8"?>
<sst xmlns="http://schemas.openxmlformats.org/spreadsheetml/2006/main" count="708" uniqueCount="345">
  <si>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</si>
  <si>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</si>
  <si>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</si>
  <si>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</si>
  <si>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</si>
  <si>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</si>
  <si>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</si>
  <si>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</si>
  <si>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</si>
  <si>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</si>
  <si>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</si>
  <si>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</si>
  <si>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</si>
  <si>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</si>
  <si>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</si>
  <si>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</si>
  <si>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</si>
  <si>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</si>
  <si>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</si>
  <si>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</si>
  <si>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</si>
  <si>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</si>
  <si>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</si>
  <si>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</si>
  <si>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</si>
  <si>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</si>
  <si>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</si>
  <si>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</si>
  <si>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</si>
  <si>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</si>
  <si>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</si>
  <si>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</si>
  <si>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</si>
  <si>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</si>
  <si>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</si>
  <si>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</si>
  <si>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</si>
  <si>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</si>
  <si>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</si>
  <si>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</si>
  <si>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</si>
  <si>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</si>
  <si>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</si>
  <si>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</si>
  <si>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</si>
  <si>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</si>
  <si>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</si>
  <si>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</si>
  <si>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</si>
  <si>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</si>
  <si>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</si>
  <si>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</si>
  <si>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</si>
  <si>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</si>
  <si>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</si>
  <si>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</si>
  <si>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</si>
  <si>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</si>
  <si>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</si>
  <si>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</si>
  <si>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</si>
  <si>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</si>
  <si>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</si>
  <si>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</si>
  <si>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</si>
  <si>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</si>
  <si>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</si>
  <si>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</si>
  <si>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</si>
  <si>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</si>
  <si>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</si>
  <si>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</si>
  <si>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</si>
  <si>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</si>
  <si>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</si>
  <si>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</si>
  <si>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</si>
  <si>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</si>
  <si>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</si>
  <si>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</si>
  <si>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</si>
  <si>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</si>
  <si>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</si>
  <si>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</si>
  <si>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</si>
  <si>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</si>
  <si>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</si>
  <si>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</si>
  <si>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</si>
  <si>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</si>
  <si>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</si>
  <si>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</si>
  <si>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</si>
  <si>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</si>
  <si>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</si>
  <si>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</si>
  <si>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</si>
  <si>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</si>
  <si>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</si>
  <si>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</si>
  <si>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</si>
  <si>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</si>
  <si>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</si>
  <si>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</si>
  <si>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</si>
  <si>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</si>
  <si>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</si>
  <si>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</si>
  <si>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</si>
  <si>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</si>
  <si>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</si>
  <si>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</si>
  <si>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</si>
  <si>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</si>
  <si>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</si>
  <si>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</si>
  <si>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</si>
  <si>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</si>
  <si>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</si>
  <si>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</si>
  <si>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</si>
  <si>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</si>
  <si>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</si>
  <si>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</si>
  <si>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</si>
  <si>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</si>
  <si>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</si>
  <si>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</si>
  <si>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</si>
  <si>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</si>
  <si>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</si>
  <si>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</si>
  <si>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</si>
  <si>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</si>
  <si>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</si>
  <si>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</si>
  <si>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</si>
  <si>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</si>
  <si>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</si>
  <si>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</si>
  <si>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</si>
  <si>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</si>
  <si>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</si>
  <si>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</si>
  <si>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</si>
  <si>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</si>
  <si>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</si>
  <si>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</si>
  <si>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</si>
  <si>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</si>
  <si>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</si>
  <si>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</si>
  <si>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</si>
  <si>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</si>
  <si>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</si>
  <si>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</si>
  <si>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</si>
  <si>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</si>
  <si>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</si>
  <si>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</si>
  <si>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</si>
  <si>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</si>
  <si>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</si>
  <si>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</si>
  <si>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</si>
  <si>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</si>
  <si>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</si>
  <si>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</si>
  <si>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</si>
  <si>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</si>
  <si>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</si>
  <si>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</si>
  <si>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</si>
  <si>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</si>
  <si>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</si>
  <si>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</si>
  <si>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</si>
  <si>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</si>
  <si>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</si>
  <si>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</si>
  <si>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</si>
  <si>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</si>
  <si>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</si>
  <si>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</si>
  <si>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</si>
  <si>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</si>
  <si>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</si>
  <si>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</si>
  <si>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</si>
  <si>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</si>
  <si>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</si>
  <si>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</si>
  <si>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</si>
  <si>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</si>
  <si>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</si>
  <si>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</si>
  <si>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</si>
  <si>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</si>
  <si>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</si>
  <si>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</si>
  <si>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</si>
  <si>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</si>
  <si>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</si>
  <si>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</si>
  <si>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</si>
  <si>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</si>
  <si>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</si>
  <si>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</si>
  <si>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</si>
  <si>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</si>
  <si>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</si>
  <si>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</si>
  <si>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</si>
  <si>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</si>
  <si>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</si>
  <si>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</si>
  <si>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</si>
  <si>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</si>
  <si>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</si>
  <si>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</si>
  <si>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</si>
  <si>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</si>
  <si>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</si>
  <si>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</si>
  <si>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</si>
  <si>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</si>
  <si>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</si>
  <si>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</si>
  <si>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</si>
  <si>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</si>
  <si>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</si>
  <si>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</si>
  <si>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</si>
  <si>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</si>
  <si>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</si>
  <si>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</si>
  <si>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</si>
  <si>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</si>
  <si>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</si>
  <si>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</si>
  <si>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</si>
  <si>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</si>
  <si>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</si>
  <si>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</si>
  <si>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</si>
  <si>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</si>
  <si>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</si>
  <si>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</si>
  <si>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</si>
  <si>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</si>
  <si>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</si>
  <si>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</si>
  <si>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</si>
  <si>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</si>
  <si>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</si>
  <si>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</si>
  <si>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</si>
  <si>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</si>
  <si>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</si>
  <si>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</si>
  <si>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</si>
  <si>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</si>
  <si>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</si>
  <si>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</si>
  <si>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</si>
  <si>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</si>
  <si>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</si>
  <si>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</si>
  <si>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</si>
  <si>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</si>
  <si>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</si>
  <si>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</si>
  <si>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</si>
  <si>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</si>
  <si>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</si>
  <si>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</si>
  <si>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</si>
  <si>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</si>
  <si>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</si>
  <si>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</si>
  <si>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</si>
  <si>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</si>
  <si>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</si>
  <si>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</si>
  <si>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</si>
  <si>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</si>
  <si>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</si>
  <si>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</si>
  <si>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</si>
  <si>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</si>
  <si>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</si>
  <si>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</si>
  <si>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</si>
  <si>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</si>
  <si>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</si>
  <si>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</si>
  <si>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</si>
  <si>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</si>
  <si>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</si>
  <si>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</si>
  <si>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</si>
  <si>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</si>
  <si>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</si>
  <si>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</si>
  <si>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</si>
  <si>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</si>
  <si>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</si>
  <si>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</si>
  <si>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</si>
  <si>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</si>
  <si>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</si>
  <si>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</si>
  <si>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</si>
  <si>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</si>
  <si>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</si>
  <si>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</si>
  <si>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</si>
  <si>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</si>
  <si>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</si>
  <si>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</si>
  <si>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</si>
  <si>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</si>
  <si>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</si>
  <si>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</si>
  <si>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</si>
  <si>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</si>
  <si>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</si>
  <si>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</si>
  <si>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>ВЛ</t>
  </si>
  <si>
    <t>нд</t>
  </si>
  <si>
    <t>Сметная стоимость проекта в ценах 2020 года с НДС, млн. руб.</t>
  </si>
  <si>
    <t>Переустройство ВЛ-10кВ ф.31-14 г. Учалы</t>
  </si>
  <si>
    <t>ВЛ-10кВ ф.31-14 г. Учалы</t>
  </si>
  <si>
    <t>453702, Республика Башкортостан, Учалинский район,г. Учалы</t>
  </si>
  <si>
    <t>Учалинский район, г. Учалы</t>
  </si>
  <si>
    <t>1989</t>
  </si>
  <si>
    <t>50</t>
  </si>
  <si>
    <t>150</t>
  </si>
  <si>
    <t>КЛ</t>
  </si>
  <si>
    <t>КВЛ-10кВ , кабель ААШв-10 3*150, ,ж/б опоры,арматура,РЛНД-10,ОПН-10</t>
  </si>
  <si>
    <t>Переустройство ВЛ-10кВ ф.31-14г. Учалы</t>
  </si>
  <si>
    <t>0,668 млн. руб с НДС</t>
  </si>
  <si>
    <t>62-66</t>
  </si>
  <si>
    <t xml:space="preserve"> ВЛ-10кВ ф.31-14</t>
  </si>
  <si>
    <t>Переустройство ВЛ-10кВ ф.31-014 г. Учалы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</si>
</sst>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Normal="100" zoomScaleSheetLayoutView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6" zoomScale="75" zoomScaleNormal="100" zoomScalePageLayoutView="75" workbookViewId="0">
      <selection activeCell="B26" sqref="B26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331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343</v>
      </c>
      <c r="C25" s="131"/>
      <c r="D25" s="132" t="s">
        <v>342</v>
      </c>
      <c r="E25" s="132"/>
      <c r="F25" s="132">
        <v>10</v>
      </c>
      <c r="G25" s="132"/>
      <c r="H25" s="132"/>
      <c r="I25" s="132"/>
      <c r="J25" s="40" t="s">
        <v>335</v>
      </c>
      <c r="K25" s="39">
        <v>1</v>
      </c>
      <c r="L25" s="36">
        <v>1</v>
      </c>
      <c r="M25" s="41" t="s">
        <v>336</v>
      </c>
      <c r="N25" s="41" t="s">
        <v>337</v>
      </c>
      <c r="O25" s="39" t="s">
        <v>328</v>
      </c>
      <c r="P25" s="36" t="s">
        <v>338</v>
      </c>
      <c r="Q25" s="36">
        <v>0.26800000000000002</v>
      </c>
      <c r="R25" s="39"/>
      <c r="S25" s="39">
        <v>2021</v>
      </c>
      <c r="T25" s="39" t="s">
        <v>329</v>
      </c>
      <c r="U25" s="40" t="s">
        <v>329</v>
      </c>
      <c r="V25" s="40"/>
      <c r="W25" s="41"/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331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331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topLeftCell="A15" zoomScale="75" zoomScaleNormal="70" zoomScalePageLayoutView="75" workbookViewId="0">
      <selection activeCell="D21" sqref="D21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4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4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4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4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4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4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4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4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4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4" ht="18.75" x14ac:dyDescent="0.25">
      <c r="A10" s="135" t="s">
        <v>326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</row>
    <row r="11" spans="1:24" ht="16.5" customHeight="1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</row>
    <row r="12" spans="1:24" ht="18.75" x14ac:dyDescent="0.25">
      <c r="A12" s="127" t="s">
        <v>331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4" ht="15.75" x14ac:dyDescent="0.25">
      <c r="A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x14ac:dyDescent="0.25">
      <c r="A14" s="139" t="s">
        <v>172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4" ht="15.75" x14ac:dyDescent="0.25">
      <c r="A15" s="69"/>
      <c r="B15" s="69"/>
      <c r="C15" s="69"/>
      <c r="D15" s="69"/>
      <c r="E15" s="69"/>
      <c r="F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4" ht="33" customHeight="1" x14ac:dyDescent="0.25">
      <c r="A16" s="132" t="s">
        <v>173</v>
      </c>
      <c r="B16" s="132" t="s">
        <v>174</v>
      </c>
      <c r="C16" s="132" t="s">
        <v>175</v>
      </c>
      <c r="D16" s="132"/>
      <c r="E16" s="131" t="s">
        <v>176</v>
      </c>
      <c r="F16" s="131"/>
      <c r="G16" s="132" t="s">
        <v>177</v>
      </c>
      <c r="H16" s="138" t="s">
        <v>322</v>
      </c>
      <c r="I16" s="138"/>
      <c r="J16" s="138"/>
      <c r="K16" s="138"/>
      <c r="L16" s="138" t="s">
        <v>178</v>
      </c>
      <c r="M16" s="138"/>
      <c r="N16" s="138"/>
      <c r="O16" s="138"/>
      <c r="P16" s="138" t="s">
        <v>325</v>
      </c>
      <c r="Q16" s="138"/>
      <c r="R16" s="138"/>
      <c r="S16" s="138"/>
      <c r="T16" s="133" t="s">
        <v>179</v>
      </c>
      <c r="U16" s="133"/>
      <c r="V16" s="6"/>
      <c r="W16" s="6"/>
      <c r="X16" s="6"/>
    </row>
    <row r="17" spans="1:21" ht="99.75" customHeight="1" x14ac:dyDescent="0.25">
      <c r="A17" s="132"/>
      <c r="B17" s="132"/>
      <c r="C17" s="132"/>
      <c r="D17" s="132"/>
      <c r="E17" s="131"/>
      <c r="F17" s="131"/>
      <c r="G17" s="132"/>
      <c r="H17" s="132" t="s">
        <v>112</v>
      </c>
      <c r="I17" s="132"/>
      <c r="J17" s="132" t="s">
        <v>180</v>
      </c>
      <c r="K17" s="132"/>
      <c r="L17" s="132" t="s">
        <v>112</v>
      </c>
      <c r="M17" s="132"/>
      <c r="N17" s="132" t="s">
        <v>180</v>
      </c>
      <c r="O17" s="132"/>
      <c r="P17" s="132" t="s">
        <v>112</v>
      </c>
      <c r="Q17" s="132"/>
      <c r="R17" s="132" t="s">
        <v>180</v>
      </c>
      <c r="S17" s="132"/>
      <c r="T17" s="133"/>
      <c r="U17" s="133"/>
    </row>
    <row r="18" spans="1:21" ht="89.25" customHeight="1" x14ac:dyDescent="0.25">
      <c r="A18" s="132"/>
      <c r="B18" s="132"/>
      <c r="C18" s="72" t="s">
        <v>112</v>
      </c>
      <c r="D18" s="72" t="s">
        <v>181</v>
      </c>
      <c r="E18" s="73" t="s">
        <v>182</v>
      </c>
      <c r="F18" s="73" t="s">
        <v>183</v>
      </c>
      <c r="G18" s="132"/>
      <c r="H18" s="74" t="s">
        <v>184</v>
      </c>
      <c r="I18" s="74" t="s">
        <v>185</v>
      </c>
      <c r="J18" s="74" t="s">
        <v>184</v>
      </c>
      <c r="K18" s="74" t="s">
        <v>185</v>
      </c>
      <c r="L18" s="74" t="s">
        <v>184</v>
      </c>
      <c r="M18" s="74" t="s">
        <v>185</v>
      </c>
      <c r="N18" s="74" t="s">
        <v>184</v>
      </c>
      <c r="O18" s="74" t="s">
        <v>185</v>
      </c>
      <c r="P18" s="74" t="s">
        <v>184</v>
      </c>
      <c r="Q18" s="74" t="s">
        <v>185</v>
      </c>
      <c r="R18" s="74" t="s">
        <v>184</v>
      </c>
      <c r="S18" s="74" t="s">
        <v>185</v>
      </c>
      <c r="T18" s="72" t="s">
        <v>186</v>
      </c>
      <c r="U18" s="72" t="s">
        <v>181</v>
      </c>
    </row>
    <row r="19" spans="1:21" ht="19.5" customHeight="1" x14ac:dyDescent="0.25">
      <c r="A19" s="36">
        <v>1</v>
      </c>
      <c r="B19" s="36">
        <v>2</v>
      </c>
      <c r="C19" s="36">
        <v>3</v>
      </c>
      <c r="D19" s="36">
        <v>4</v>
      </c>
      <c r="E19" s="36"/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</row>
    <row r="20" spans="1:21" ht="47.25" customHeight="1" x14ac:dyDescent="0.25">
      <c r="A20" s="41">
        <v>1</v>
      </c>
      <c r="B20" s="75" t="s">
        <v>187</v>
      </c>
      <c r="C20" s="36">
        <v>0.66800000000000004</v>
      </c>
      <c r="D20" s="76">
        <v>0.66900000000000004</v>
      </c>
      <c r="E20" s="66" t="s">
        <v>19</v>
      </c>
      <c r="F20" s="66" t="s">
        <v>19</v>
      </c>
      <c r="G20" s="66" t="s">
        <v>19</v>
      </c>
      <c r="H20" s="36">
        <v>0</v>
      </c>
      <c r="I20" s="36">
        <v>0</v>
      </c>
      <c r="J20" s="66">
        <v>0</v>
      </c>
      <c r="K20" s="76">
        <v>0</v>
      </c>
      <c r="L20" s="66">
        <v>0</v>
      </c>
      <c r="M20" s="66">
        <v>0</v>
      </c>
      <c r="N20" s="66">
        <v>0</v>
      </c>
      <c r="O20" s="66">
        <v>0</v>
      </c>
      <c r="P20" s="66">
        <v>0.66900000000000004</v>
      </c>
      <c r="Q20" s="66" t="s">
        <v>19</v>
      </c>
      <c r="R20" s="66">
        <v>0</v>
      </c>
      <c r="S20" s="66" t="s">
        <v>19</v>
      </c>
      <c r="T20" s="36">
        <f>P20</f>
        <v>0.66900000000000004</v>
      </c>
      <c r="U20" s="66">
        <f>J20+N20+R20</f>
        <v>0</v>
      </c>
    </row>
    <row r="21" spans="1:21" ht="24" customHeight="1" x14ac:dyDescent="0.25">
      <c r="A21" s="77" t="s">
        <v>188</v>
      </c>
      <c r="B21" s="78" t="s">
        <v>189</v>
      </c>
      <c r="C21" s="36">
        <v>0</v>
      </c>
      <c r="D21" s="36"/>
      <c r="E21" s="66"/>
      <c r="F21" s="66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6"/>
    </row>
    <row r="22" spans="1:21" ht="15.75" x14ac:dyDescent="0.25">
      <c r="A22" s="77" t="s">
        <v>190</v>
      </c>
      <c r="B22" s="78" t="s">
        <v>191</v>
      </c>
      <c r="C22" s="44">
        <v>0</v>
      </c>
      <c r="D22" s="44"/>
      <c r="E22" s="44"/>
      <c r="F22" s="44"/>
      <c r="G22" s="36"/>
      <c r="H22" s="79"/>
      <c r="I22" s="79"/>
      <c r="J22" s="36"/>
      <c r="K22" s="79"/>
      <c r="L22" s="36"/>
      <c r="M22" s="36"/>
      <c r="N22" s="36"/>
      <c r="O22" s="44"/>
      <c r="P22" s="44"/>
      <c r="Q22" s="44"/>
      <c r="R22" s="44"/>
      <c r="S22" s="44"/>
      <c r="T22" s="44"/>
      <c r="U22" s="66"/>
    </row>
    <row r="23" spans="1:21" ht="31.5" x14ac:dyDescent="0.25">
      <c r="A23" s="77" t="s">
        <v>192</v>
      </c>
      <c r="B23" s="78" t="s">
        <v>193</v>
      </c>
      <c r="C23" s="122">
        <f>C20</f>
        <v>0.66800000000000004</v>
      </c>
      <c r="D23" s="76">
        <f>D20</f>
        <v>0.66900000000000004</v>
      </c>
      <c r="E23" s="66" t="s">
        <v>19</v>
      </c>
      <c r="F23" s="66" t="s">
        <v>19</v>
      </c>
      <c r="G23" s="66" t="s">
        <v>19</v>
      </c>
      <c r="H23" s="122">
        <v>0</v>
      </c>
      <c r="I23" s="122">
        <v>0</v>
      </c>
      <c r="J23" s="66">
        <v>0</v>
      </c>
      <c r="K23" s="7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0.66900000000000004</v>
      </c>
      <c r="Q23" s="66" t="s">
        <v>19</v>
      </c>
      <c r="R23" s="66">
        <f>R20</f>
        <v>0</v>
      </c>
      <c r="S23" s="66" t="s">
        <v>19</v>
      </c>
      <c r="T23" s="122">
        <f>P23</f>
        <v>0.66900000000000004</v>
      </c>
      <c r="U23" s="66">
        <f>J23+N23+R23</f>
        <v>0</v>
      </c>
    </row>
    <row r="24" spans="1:21" ht="15.75" x14ac:dyDescent="0.25">
      <c r="A24" s="77" t="s">
        <v>194</v>
      </c>
      <c r="B24" s="78" t="s">
        <v>195</v>
      </c>
      <c r="C24" s="44"/>
      <c r="D24" s="44"/>
      <c r="E24" s="44"/>
      <c r="F24" s="44"/>
      <c r="G24" s="44"/>
      <c r="H24" s="80"/>
      <c r="I24" s="80"/>
      <c r="J24" s="44"/>
      <c r="K24" s="80"/>
      <c r="L24" s="44"/>
      <c r="M24" s="44"/>
      <c r="N24" s="44"/>
      <c r="O24" s="44"/>
      <c r="P24" s="44"/>
      <c r="Q24" s="44"/>
      <c r="R24" s="44"/>
      <c r="S24" s="44"/>
      <c r="T24" s="44"/>
      <c r="U24" s="66"/>
    </row>
    <row r="25" spans="1:21" ht="15.75" x14ac:dyDescent="0.25">
      <c r="A25" s="77" t="s">
        <v>196</v>
      </c>
      <c r="B25" s="81" t="s">
        <v>197</v>
      </c>
      <c r="C25" s="44"/>
      <c r="D25" s="44"/>
      <c r="E25" s="44"/>
      <c r="F25" s="44"/>
      <c r="G25" s="44"/>
      <c r="H25" s="80"/>
      <c r="I25" s="80"/>
      <c r="J25" s="44"/>
      <c r="K25" s="80"/>
      <c r="L25" s="44"/>
      <c r="M25" s="44"/>
      <c r="N25" s="44"/>
      <c r="O25" s="44"/>
      <c r="P25" s="44"/>
      <c r="Q25" s="44"/>
      <c r="R25" s="44"/>
      <c r="S25" s="44"/>
      <c r="T25" s="44"/>
      <c r="U25" s="66"/>
    </row>
    <row r="26" spans="1:21" ht="47.25" x14ac:dyDescent="0.25">
      <c r="A26" s="41" t="s">
        <v>14</v>
      </c>
      <c r="B26" s="75" t="s">
        <v>198</v>
      </c>
      <c r="C26" s="36"/>
      <c r="D26" s="44">
        <f>P26</f>
        <v>0.55700000000000005</v>
      </c>
      <c r="E26" s="36"/>
      <c r="F26" s="36"/>
      <c r="G26" s="44"/>
      <c r="H26" s="80"/>
      <c r="I26" s="80"/>
      <c r="J26" s="44"/>
      <c r="K26" s="80"/>
      <c r="L26" s="44"/>
      <c r="M26" s="44"/>
      <c r="N26" s="44"/>
      <c r="O26" s="44"/>
      <c r="P26" s="44">
        <f>P28+P29+P30</f>
        <v>0.55700000000000005</v>
      </c>
      <c r="Q26" s="44"/>
      <c r="R26" s="44">
        <v>0</v>
      </c>
      <c r="S26" s="44"/>
      <c r="T26" s="44"/>
      <c r="U26" s="76"/>
    </row>
    <row r="27" spans="1:21" ht="15.75" x14ac:dyDescent="0.25">
      <c r="A27" s="41" t="s">
        <v>199</v>
      </c>
      <c r="B27" s="78" t="s">
        <v>200</v>
      </c>
      <c r="C27" s="36"/>
      <c r="D27" s="44">
        <f t="shared" ref="D27:D30" si="0">P27</f>
        <v>0</v>
      </c>
      <c r="E27" s="44"/>
      <c r="F27" s="36"/>
      <c r="G27" s="44"/>
      <c r="H27" s="80"/>
      <c r="I27" s="80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80"/>
      <c r="U27" s="66"/>
    </row>
    <row r="28" spans="1:21" ht="31.5" x14ac:dyDescent="0.25">
      <c r="A28" s="41" t="s">
        <v>201</v>
      </c>
      <c r="B28" s="78" t="s">
        <v>202</v>
      </c>
      <c r="C28" s="79"/>
      <c r="D28" s="44">
        <f t="shared" si="0"/>
        <v>7.6999999999999999E-2</v>
      </c>
      <c r="E28" s="44"/>
      <c r="F28" s="36"/>
      <c r="G28" s="44"/>
      <c r="H28" s="80"/>
      <c r="I28" s="80"/>
      <c r="J28" s="44"/>
      <c r="K28" s="44"/>
      <c r="L28" s="44"/>
      <c r="M28" s="44"/>
      <c r="N28" s="44"/>
      <c r="O28" s="44"/>
      <c r="P28" s="44">
        <v>7.6999999999999999E-2</v>
      </c>
      <c r="Q28" s="44"/>
      <c r="R28" s="44">
        <v>0</v>
      </c>
      <c r="S28" s="44"/>
      <c r="T28" s="80"/>
      <c r="U28" s="66"/>
    </row>
    <row r="29" spans="1:21" ht="15.75" x14ac:dyDescent="0.25">
      <c r="A29" s="41" t="s">
        <v>203</v>
      </c>
      <c r="B29" s="78" t="s">
        <v>204</v>
      </c>
      <c r="C29" s="36"/>
      <c r="D29" s="44">
        <f t="shared" si="0"/>
        <v>0.44600000000000001</v>
      </c>
      <c r="E29" s="44"/>
      <c r="F29" s="36"/>
      <c r="G29" s="44"/>
      <c r="H29" s="80"/>
      <c r="I29" s="80"/>
      <c r="J29" s="44"/>
      <c r="K29" s="44"/>
      <c r="L29" s="44"/>
      <c r="M29" s="44"/>
      <c r="N29" s="44"/>
      <c r="O29" s="44"/>
      <c r="P29" s="44">
        <v>0.44600000000000001</v>
      </c>
      <c r="Q29" s="44"/>
      <c r="R29" s="44"/>
      <c r="S29" s="44"/>
      <c r="T29" s="80"/>
      <c r="U29" s="66"/>
    </row>
    <row r="30" spans="1:21" ht="15.75" x14ac:dyDescent="0.25">
      <c r="A30" s="41" t="s">
        <v>205</v>
      </c>
      <c r="B30" s="78" t="s">
        <v>206</v>
      </c>
      <c r="C30" s="79"/>
      <c r="D30" s="44">
        <f t="shared" si="0"/>
        <v>3.4000000000000002E-2</v>
      </c>
      <c r="E30" s="44"/>
      <c r="F30" s="36"/>
      <c r="G30" s="36"/>
      <c r="H30" s="80"/>
      <c r="I30" s="80"/>
      <c r="J30" s="44"/>
      <c r="K30" s="44"/>
      <c r="L30" s="44"/>
      <c r="M30" s="44"/>
      <c r="N30" s="44"/>
      <c r="O30" s="44"/>
      <c r="P30" s="44">
        <v>3.4000000000000002E-2</v>
      </c>
      <c r="Q30" s="44"/>
      <c r="R30" s="44">
        <f>R26-R28</f>
        <v>0</v>
      </c>
      <c r="S30" s="44"/>
      <c r="T30" s="80"/>
      <c r="U30" s="66"/>
    </row>
    <row r="31" spans="1:21" ht="31.5" x14ac:dyDescent="0.25">
      <c r="A31" s="41" t="s">
        <v>17</v>
      </c>
      <c r="B31" s="75" t="s">
        <v>207</v>
      </c>
      <c r="C31" s="36"/>
      <c r="D31" s="44"/>
      <c r="E31" s="44"/>
      <c r="F31" s="44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66"/>
    </row>
    <row r="32" spans="1:21" ht="31.5" x14ac:dyDescent="0.25">
      <c r="A32" s="77" t="s">
        <v>208</v>
      </c>
      <c r="B32" s="24" t="s">
        <v>209</v>
      </c>
      <c r="C32" s="18"/>
      <c r="D32" s="44"/>
      <c r="E32" s="44"/>
      <c r="F32" s="44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66"/>
    </row>
    <row r="33" spans="1:21" ht="15.75" x14ac:dyDescent="0.25">
      <c r="A33" s="77" t="s">
        <v>210</v>
      </c>
      <c r="B33" s="24" t="s">
        <v>211</v>
      </c>
      <c r="C33" s="18"/>
      <c r="D33" s="44"/>
      <c r="E33" s="44"/>
      <c r="F33" s="44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66"/>
    </row>
    <row r="34" spans="1:21" ht="15.75" x14ac:dyDescent="0.25">
      <c r="A34" s="77" t="s">
        <v>212</v>
      </c>
      <c r="B34" s="24" t="s">
        <v>213</v>
      </c>
      <c r="C34" s="18"/>
      <c r="D34" s="44"/>
      <c r="E34" s="44"/>
      <c r="F34" s="44"/>
      <c r="G34" s="44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66"/>
    </row>
    <row r="35" spans="1:21" ht="31.5" x14ac:dyDescent="0.25">
      <c r="A35" s="77" t="s">
        <v>214</v>
      </c>
      <c r="B35" s="78" t="s">
        <v>215</v>
      </c>
      <c r="C35" s="44"/>
      <c r="D35" s="44"/>
      <c r="E35" s="44"/>
      <c r="F35" s="44"/>
      <c r="G35" s="44"/>
      <c r="H35" s="80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216</v>
      </c>
      <c r="B36" s="78" t="s">
        <v>217</v>
      </c>
      <c r="C36" s="44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218</v>
      </c>
      <c r="B37" s="78" t="s">
        <v>219</v>
      </c>
    </row>
    <row r="38" spans="1:21" ht="18.75" x14ac:dyDescent="0.25">
      <c r="A38" s="77" t="s">
        <v>220</v>
      </c>
      <c r="B38" s="82" t="s">
        <v>221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15.75" x14ac:dyDescent="0.25">
      <c r="A39" s="41" t="s">
        <v>20</v>
      </c>
      <c r="B39" s="75" t="s">
        <v>222</v>
      </c>
      <c r="C39" s="36"/>
      <c r="D39" s="44"/>
      <c r="E39" s="44"/>
      <c r="F39" s="44"/>
      <c r="G39" s="44"/>
      <c r="H39" s="80"/>
      <c r="I39" s="80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15.75" x14ac:dyDescent="0.25">
      <c r="A40" s="77" t="s">
        <v>223</v>
      </c>
      <c r="B40" s="78" t="s">
        <v>224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225</v>
      </c>
      <c r="B41" s="78" t="s">
        <v>211</v>
      </c>
      <c r="C41" s="44"/>
      <c r="D41" s="44"/>
      <c r="E41" s="44"/>
      <c r="F41" s="44"/>
      <c r="G41" s="44"/>
      <c r="H41" s="80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66"/>
    </row>
    <row r="42" spans="1:21" ht="15.75" x14ac:dyDescent="0.25">
      <c r="A42" s="77" t="s">
        <v>226</v>
      </c>
      <c r="B42" s="78" t="s">
        <v>213</v>
      </c>
      <c r="C42" s="44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31.5" x14ac:dyDescent="0.25">
      <c r="A43" s="77" t="s">
        <v>227</v>
      </c>
      <c r="B43" s="78" t="s">
        <v>215</v>
      </c>
      <c r="C43" s="44"/>
      <c r="D43" s="44">
        <v>0.63</v>
      </c>
      <c r="E43" s="44"/>
      <c r="F43" s="44"/>
      <c r="G43" s="44"/>
      <c r="H43" s="80"/>
      <c r="I43" s="44"/>
      <c r="J43" s="44"/>
      <c r="K43" s="44"/>
      <c r="L43" s="44"/>
      <c r="M43" s="44"/>
      <c r="N43" s="44"/>
      <c r="O43" s="44"/>
      <c r="P43" s="44"/>
      <c r="Q43" s="44"/>
      <c r="R43" s="44">
        <f>D43</f>
        <v>0.63</v>
      </c>
      <c r="S43" s="44"/>
      <c r="T43" s="44"/>
      <c r="U43" s="66"/>
    </row>
    <row r="44" spans="1:21" ht="31.5" x14ac:dyDescent="0.25">
      <c r="A44" s="77" t="s">
        <v>228</v>
      </c>
      <c r="B44" s="78" t="s">
        <v>217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229</v>
      </c>
      <c r="B45" s="78" t="s">
        <v>219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8.75" x14ac:dyDescent="0.25">
      <c r="A46" s="77" t="s">
        <v>230</v>
      </c>
      <c r="B46" s="82" t="s">
        <v>221</v>
      </c>
      <c r="C46" s="18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5.25" customHeight="1" x14ac:dyDescent="0.25">
      <c r="A47" s="41" t="s">
        <v>23</v>
      </c>
      <c r="B47" s="75" t="s">
        <v>231</v>
      </c>
      <c r="C47" s="36"/>
      <c r="D47" s="44"/>
      <c r="E47" s="44"/>
      <c r="F47" s="44"/>
      <c r="G47" s="44"/>
      <c r="H47" s="80"/>
      <c r="I47" s="80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66"/>
    </row>
    <row r="48" spans="1:21" ht="15.75" x14ac:dyDescent="0.25">
      <c r="A48" s="77" t="s">
        <v>232</v>
      </c>
      <c r="B48" s="78" t="s">
        <v>233</v>
      </c>
      <c r="C48" s="36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80"/>
      <c r="U48" s="66"/>
    </row>
    <row r="49" spans="1:21" ht="15.75" x14ac:dyDescent="0.25">
      <c r="A49" s="77" t="s">
        <v>234</v>
      </c>
      <c r="B49" s="78" t="s">
        <v>235</v>
      </c>
      <c r="C49" s="44"/>
      <c r="D49" s="44"/>
      <c r="E49" s="44"/>
      <c r="F49" s="44"/>
      <c r="G49" s="44"/>
      <c r="H49" s="80"/>
      <c r="I49" s="80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5.75" x14ac:dyDescent="0.25">
      <c r="A50" s="77" t="s">
        <v>236</v>
      </c>
      <c r="B50" s="24" t="s">
        <v>237</v>
      </c>
      <c r="C50" s="18"/>
      <c r="D50" s="44"/>
      <c r="E50" s="44"/>
      <c r="F50" s="44"/>
      <c r="G50" s="44"/>
      <c r="H50" s="80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15.75" x14ac:dyDescent="0.25">
      <c r="A51" s="77" t="s">
        <v>238</v>
      </c>
      <c r="B51" s="24" t="s">
        <v>239</v>
      </c>
      <c r="C51" s="18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240</v>
      </c>
      <c r="B52" s="24" t="s">
        <v>241</v>
      </c>
      <c r="C52" s="44"/>
      <c r="D52" s="44"/>
      <c r="E52" s="44"/>
      <c r="F52" s="44"/>
      <c r="G52" s="44"/>
      <c r="H52" s="80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66"/>
    </row>
    <row r="53" spans="1:21" ht="18.75" x14ac:dyDescent="0.25">
      <c r="A53" s="77" t="s">
        <v>242</v>
      </c>
      <c r="B53" s="82" t="s">
        <v>243</v>
      </c>
      <c r="C53" s="18"/>
      <c r="D53" s="44"/>
      <c r="E53" s="36"/>
      <c r="F53" s="36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36.75" customHeight="1" x14ac:dyDescent="0.25">
      <c r="A54" s="41" t="s">
        <v>25</v>
      </c>
      <c r="B54" s="83" t="s">
        <v>244</v>
      </c>
      <c r="C54" s="18"/>
      <c r="D54" s="44"/>
      <c r="E54" s="36"/>
      <c r="F54" s="36"/>
      <c r="G54" s="44"/>
      <c r="H54" s="80"/>
      <c r="I54" s="80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41" t="s">
        <v>28</v>
      </c>
      <c r="B55" s="75" t="s">
        <v>245</v>
      </c>
      <c r="C55" s="36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246</v>
      </c>
      <c r="B56" s="84" t="s">
        <v>224</v>
      </c>
      <c r="C56" s="85"/>
      <c r="D56" s="44"/>
      <c r="E56" s="44"/>
      <c r="F56" s="44"/>
      <c r="G56" s="44"/>
      <c r="H56" s="80"/>
      <c r="I56" s="80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5.75" x14ac:dyDescent="0.25">
      <c r="A57" s="77" t="s">
        <v>247</v>
      </c>
      <c r="B57" s="84" t="s">
        <v>211</v>
      </c>
      <c r="C57" s="85"/>
      <c r="D57" s="44"/>
      <c r="E57" s="44"/>
      <c r="F57" s="44"/>
      <c r="G57" s="44"/>
      <c r="H57" s="80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15.75" x14ac:dyDescent="0.25">
      <c r="A58" s="77" t="s">
        <v>248</v>
      </c>
      <c r="B58" s="84" t="s">
        <v>213</v>
      </c>
      <c r="C58" s="85"/>
      <c r="D58" s="44"/>
      <c r="E58" s="44"/>
      <c r="F58" s="44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77" t="s">
        <v>249</v>
      </c>
      <c r="B59" s="84" t="s">
        <v>250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8.75" x14ac:dyDescent="0.25">
      <c r="A60" s="77" t="s">
        <v>251</v>
      </c>
      <c r="B60" s="82" t="s">
        <v>243</v>
      </c>
      <c r="C60" s="18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2" spans="1:21" ht="54" customHeight="1" x14ac:dyDescent="0.25"/>
    <row r="64" spans="1:21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1">
    <mergeCell ref="A12:U12"/>
    <mergeCell ref="A14:U14"/>
    <mergeCell ref="A4:U4"/>
    <mergeCell ref="A6:U6"/>
    <mergeCell ref="A8:U8"/>
    <mergeCell ref="A10:U10"/>
    <mergeCell ref="A16:A18"/>
    <mergeCell ref="B16:B18"/>
    <mergeCell ref="C16:D17"/>
    <mergeCell ref="E16:F17"/>
    <mergeCell ref="G16:G18"/>
    <mergeCell ref="H16:K16"/>
    <mergeCell ref="L16:O16"/>
    <mergeCell ref="P16:S16"/>
    <mergeCell ref="T16:U17"/>
    <mergeCell ref="H17:I17"/>
    <mergeCell ref="J17:K17"/>
    <mergeCell ref="L17:M17"/>
    <mergeCell ref="N17:O17"/>
    <mergeCell ref="P17:Q17"/>
    <mergeCell ref="R17:S17"/>
  </mergeCells>
  <pageMargins left="0.78740157480314965" right="0.39370078740157483" top="0" bottom="0" header="0" footer="0"/>
  <pageSetup paperSize="9" scale="42" firstPageNumber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15" zoomScaleNormal="100" zoomScaleSheetLayoutView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331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0" t="s">
        <v>253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1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3" t="s">
        <v>323</v>
      </c>
      <c r="B5" s="143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331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2" t="s">
        <v>268</v>
      </c>
      <c r="B18" s="142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332</v>
      </c>
    </row>
    <row r="22" spans="1:2" ht="30" x14ac:dyDescent="0.25">
      <c r="A22" s="99" t="s">
        <v>270</v>
      </c>
      <c r="B22" s="100" t="s">
        <v>333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330</v>
      </c>
      <c r="B27" s="107">
        <v>0.66800000000000004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1" t="s">
        <v>4</v>
      </c>
    </row>
    <row r="57" spans="1:2" x14ac:dyDescent="0.25">
      <c r="A57" s="115" t="s">
        <v>297</v>
      </c>
      <c r="B57" s="141"/>
    </row>
    <row r="58" spans="1:2" x14ac:dyDescent="0.25">
      <c r="A58" s="115" t="s">
        <v>298</v>
      </c>
      <c r="B58" s="141"/>
    </row>
    <row r="59" spans="1:2" x14ac:dyDescent="0.25">
      <c r="A59" s="115" t="s">
        <v>299</v>
      </c>
      <c r="B59" s="141"/>
    </row>
    <row r="60" spans="1:2" x14ac:dyDescent="0.25">
      <c r="A60" s="115" t="s">
        <v>300</v>
      </c>
      <c r="B60" s="141"/>
    </row>
    <row r="61" spans="1:2" x14ac:dyDescent="0.25">
      <c r="A61" s="116" t="s">
        <v>301</v>
      </c>
      <c r="B61" s="141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31.5" x14ac:dyDescent="0.25">
      <c r="A67" s="119" t="s">
        <v>306</v>
      </c>
      <c r="B67" s="24" t="s">
        <v>339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1" t="s">
        <v>313</v>
      </c>
    </row>
    <row r="74" spans="1:2" x14ac:dyDescent="0.25">
      <c r="A74" s="115" t="s">
        <v>314</v>
      </c>
      <c r="B74" s="141"/>
    </row>
    <row r="75" spans="1:2" x14ac:dyDescent="0.25">
      <c r="A75" s="115" t="s">
        <v>315</v>
      </c>
      <c r="B75" s="141"/>
    </row>
    <row r="76" spans="1:2" x14ac:dyDescent="0.25">
      <c r="A76" s="115" t="s">
        <v>316</v>
      </c>
      <c r="B76" s="141"/>
    </row>
    <row r="77" spans="1:2" x14ac:dyDescent="0.25">
      <c r="A77" s="115" t="s">
        <v>317</v>
      </c>
      <c r="B77" s="141"/>
    </row>
    <row r="78" spans="1:2" x14ac:dyDescent="0.25">
      <c r="A78" s="121" t="s">
        <v>318</v>
      </c>
      <c r="B78" s="141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2021-05-05T06:51:12Z</cp:lastPrinted>
  <dcterms:created xsi:type="dcterms:W3CDTF">2015-08-16T15:31:05Z</dcterms:created>
  <dcterms:modified xsi:type="dcterms:W3CDTF">2021-05-05T10:33:25Z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